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78990322-ECDE-4287-BB9E-43675B2FBFC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3" l="1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<sst xmlns="http://schemas.openxmlformats.org/spreadsheetml/2006/main" count="542" uniqueCount="116">
  <si>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</si>
  <si>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</si>
  <si>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</si>
  <si>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</si>
  <si>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</si>
  <si>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</si>
  <si>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</si>
  <si>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</si>
  <si>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</si>
  <si>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</si>
  <si>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</si>
  <si>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</si>
  <si>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</si>
  <si>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</si>
  <si>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</si>
  <si>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</si>
  <si>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</si>
  <si>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</si>
  <si>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</si>
  <si>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</si>
  <si>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</si>
  <si>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</si>
  <si>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</si>
  <si>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</si>
  <si>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</si>
  <si>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</si>
  <si>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</si>
  <si>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</si>
  <si>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</si>
  <si>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</si>
  <si>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</si>
  <si>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</si>
  <si>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</si>
  <si>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</si>
  <si>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</si>
  <si>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</si>
  <si>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</si>
  <si>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</si>
  <si>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</si>
  <si>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</si>
  <si>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</si>
  <si>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</si>
  <si>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</si>
  <si>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</si>
  <si>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</si>
  <si>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</si>
  <si>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</si>
  <si>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</si>
  <si>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</si>
  <si>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</si>
  <si>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</si>
  <si>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</si>
  <si>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</si>
  <si>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</si>
  <si>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</si>
  <si>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</si>
  <si>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</si>
  <si>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</si>
  <si>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</si>
  <si>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</si>
  <si>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</si>
  <si>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</si>
  <si>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</si>
  <si>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</si>
  <si>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</si>
  <si>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</si>
  <si>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</si>
  <si>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</si>
  <si>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</si>
  <si>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</si>
  <si>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</si>
  <si>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</si>
  <si>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</si>
  <si>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</si>
  <si>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</si>
  <si>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</si>
  <si>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</si>
  <si>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</si>
  <si>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</si>
  <si>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</si>
  <si>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</si>
  <si>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</si>
  <si>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</si>
  <si>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</si>
  <si>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</si>
  <si>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</si>
  <si>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</si>
  <si>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</si>
  <si>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</si>
  <si>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</si>
  <si>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</si>
  <si>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</si>
  <si>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</si>
  <si>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</si>
  <si>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</si>
  <si>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</si>
  <si>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</si>
  <si>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</si>
  <si>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t xml:space="preserve">no
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</si>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</sst>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"/>
    <numFmt numFmtId="167" formatCode="0.0%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166" fontId="0" fillId="0" borderId="34" xfId="0" applyNumberFormat="1" applyFont="1" applyBorder="1" applyAlignment="1">
      <alignment horizontal="center"/>
    </xf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30" xfId="0" applyFont="1" applyBorder="1"/>
    <xf numFmtId="167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6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6" fontId="4" fillId="0" borderId="54" xfId="0" applyNumberFormat="1" applyFont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6" fontId="4" fillId="0" borderId="44" xfId="0" quotePrefix="1" applyNumberFormat="1" applyFont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6" fontId="4" fillId="0" borderId="34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0" fillId="0" borderId="7" xfId="0" applyFont="1" applyBorder="1" applyAlignment="1">
      <alignment horizontal="center"/>
    </xf>
    <xf numFmtId="0" fontId="5" fillId="0" borderId="47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45" xfId="0" applyFont="1" applyBorder="1" applyAlignment="1">
      <alignment horizontal="center"/>
    </xf>
    <xf numFmtId="0" fontId="5" fillId="0" borderId="46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0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</cellXfs>
  <cellStyles count="1">
    <cellStyle name="Normal" xfId="0" builtinId="0"/>
  </cellStyles>
  <dxfs count="2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zoomScale="60" zoomScaleNormal="60" workbookViewId="0">
      <selection activeCell="A11" sqref="A11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7" t="s">
        <v>0</v>
      </c>
      <c r="B2" s="118"/>
      <c r="C2" s="118"/>
      <c r="D2" s="118"/>
      <c r="E2" s="118"/>
      <c r="F2" s="118"/>
      <c r="G2" s="11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s="12" customFormat="1" ht="36.75" customHeight="1" x14ac:dyDescent="0.25">
      <c r="A4" s="6" t="s">
        <v>2</v>
      </c>
      <c r="B4" s="128" t="s">
        <v>3</v>
      </c>
      <c r="C4" s="129"/>
      <c r="D4" s="7" t="s">
        <v>4</v>
      </c>
      <c r="E4" s="8" t="s">
        <v>5</v>
      </c>
    </row>
    <row r="5" spans="1:23" ht="30" x14ac:dyDescent="0.25">
      <c r="A5" s="9" t="s">
        <v>6</v>
      </c>
      <c r="B5" s="108" t="s">
        <v>7</v>
      </c>
      <c r="C5" s="10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2" t="s">
        <v>11</v>
      </c>
      <c r="C6" s="10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4" t="s">
        <v>15</v>
      </c>
      <c r="C7" s="125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27.7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3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3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3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6" t="s">
        <v>39</v>
      </c>
      <c r="B20" s="127"/>
      <c r="C20" s="12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5" t="s">
        <v>40</v>
      </c>
      <c r="B21" s="113" t="s">
        <v>41</v>
      </c>
      <c r="C21" s="114"/>
      <c r="D21" s="19" t="s">
        <v>42</v>
      </c>
      <c r="E21" s="40">
        <v>44659</v>
      </c>
      <c r="F21" s="19" t="s">
        <v>43</v>
      </c>
      <c r="G21" s="41">
        <v>0.57847222222335404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7"/>
      <c r="B22" s="19" t="s">
        <v>44</v>
      </c>
      <c r="C22" s="19" t="s">
        <v>45</v>
      </c>
      <c r="D22" s="19" t="s">
        <v>46</v>
      </c>
      <c r="E22" s="19" t="s">
        <v>33</v>
      </c>
      <c r="F22" s="113" t="s">
        <v>47</v>
      </c>
      <c r="G22" s="114"/>
    </row>
    <row r="23" spans="1:23" ht="14.25" customHeight="1" x14ac:dyDescent="0.25">
      <c r="A23" s="42" t="s">
        <v>48</v>
      </c>
      <c r="B23" s="43"/>
      <c r="C23" s="44"/>
      <c r="D23" s="43"/>
      <c r="E23" s="133"/>
      <c r="F23" s="123"/>
      <c r="G23" s="111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34" t="s">
        <v>36</v>
      </c>
      <c r="F24" s="115"/>
      <c r="G24" s="109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1</v>
      </c>
      <c r="E25" s="134" t="s">
        <v>36</v>
      </c>
      <c r="F25" s="115"/>
      <c r="G25" s="109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12459</v>
      </c>
      <c r="E26" s="134" t="s">
        <v>36</v>
      </c>
      <c r="F26" s="115"/>
      <c r="G26" s="109"/>
    </row>
    <row r="27" spans="1:23" ht="14.25" customHeight="1" x14ac:dyDescent="0.25">
      <c r="A27" s="50" t="s">
        <v>54</v>
      </c>
      <c r="B27" s="48"/>
      <c r="C27" s="49"/>
      <c r="D27" s="48"/>
      <c r="E27" s="134"/>
      <c r="F27" s="115"/>
      <c r="G27" s="109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34" t="s">
        <v>36</v>
      </c>
      <c r="F28" s="115"/>
      <c r="G28" s="109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5" t="s">
        <v>36</v>
      </c>
      <c r="F29" s="115"/>
      <c r="G29" s="109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5" t="s">
        <v>36</v>
      </c>
      <c r="F30" s="115"/>
      <c r="G30" s="109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35</v>
      </c>
      <c r="E31" s="135" t="s">
        <v>36</v>
      </c>
      <c r="F31" s="115"/>
      <c r="G31" s="109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32.700000000000003</v>
      </c>
      <c r="E32" s="135" t="s">
        <v>36</v>
      </c>
      <c r="F32" s="115"/>
      <c r="G32" s="109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68.5</v>
      </c>
      <c r="E33" s="135" t="s">
        <v>36</v>
      </c>
      <c r="F33" s="115"/>
      <c r="G33" s="109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1053</v>
      </c>
      <c r="E34" s="135" t="s">
        <v>36</v>
      </c>
      <c r="F34" s="115"/>
      <c r="G34" s="109"/>
    </row>
    <row r="35" spans="1:11" ht="14.25" customHeight="1" x14ac:dyDescent="0.25">
      <c r="A35" s="50" t="s">
        <v>61</v>
      </c>
      <c r="B35" s="48"/>
      <c r="C35" s="49"/>
      <c r="D35" s="48"/>
      <c r="E35" s="135"/>
      <c r="F35" s="115"/>
      <c r="G35" s="109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55.6</v>
      </c>
      <c r="E36" s="135" t="s">
        <v>36</v>
      </c>
      <c r="F36" s="115"/>
      <c r="G36" s="109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21.6</v>
      </c>
      <c r="E37" s="135" t="s">
        <v>36</v>
      </c>
      <c r="F37" s="115"/>
      <c r="G37" s="109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51">
        <v>22.8</v>
      </c>
      <c r="E38" s="135" t="s">
        <v>36</v>
      </c>
      <c r="F38" s="115"/>
      <c r="G38" s="109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40.1</v>
      </c>
      <c r="E39" s="135" t="s">
        <v>36</v>
      </c>
      <c r="F39" s="115"/>
      <c r="G39" s="109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29.5</v>
      </c>
      <c r="E40" s="135" t="s">
        <v>36</v>
      </c>
      <c r="F40" s="115"/>
      <c r="G40" s="109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741.9</v>
      </c>
      <c r="E41" s="135" t="s">
        <v>36</v>
      </c>
      <c r="F41" s="115"/>
      <c r="G41" s="109"/>
    </row>
    <row r="42" spans="1:11" ht="14.25" customHeight="1" x14ac:dyDescent="0.25">
      <c r="A42" s="52" t="s">
        <v>68</v>
      </c>
      <c r="B42" s="53">
        <v>-5</v>
      </c>
      <c r="C42" s="54">
        <v>250</v>
      </c>
      <c r="D42" s="48">
        <v>68.099999999999994</v>
      </c>
      <c r="E42" s="135" t="s">
        <v>36</v>
      </c>
      <c r="F42" s="115"/>
      <c r="G42" s="109"/>
    </row>
    <row r="43" spans="1:11" ht="14.25" customHeight="1" x14ac:dyDescent="0.25">
      <c r="A43" s="52" t="s">
        <v>69</v>
      </c>
      <c r="B43" s="53">
        <v>-5</v>
      </c>
      <c r="C43" s="54">
        <v>40</v>
      </c>
      <c r="D43" s="48">
        <v>19.2</v>
      </c>
      <c r="E43" s="135" t="s">
        <v>36</v>
      </c>
      <c r="F43" s="115"/>
      <c r="G43" s="109"/>
    </row>
    <row r="44" spans="1:11" ht="14.25" customHeight="1" x14ac:dyDescent="0.25">
      <c r="A44" s="52" t="s">
        <v>70</v>
      </c>
      <c r="B44" s="53">
        <v>16</v>
      </c>
      <c r="C44" s="54">
        <v>17.34</v>
      </c>
      <c r="D44" s="53">
        <v>16.62</v>
      </c>
      <c r="E44" s="136" t="s">
        <v>36</v>
      </c>
      <c r="F44" s="121"/>
      <c r="G44" s="122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7" t="s">
        <v>36</v>
      </c>
      <c r="F45" s="119"/>
      <c r="G45" s="120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5" t="s">
        <v>40</v>
      </c>
      <c r="B48" s="105" t="s">
        <v>75</v>
      </c>
      <c r="C48" s="113" t="s">
        <v>76</v>
      </c>
      <c r="D48" s="116"/>
      <c r="E48" s="116"/>
      <c r="F48" s="114"/>
      <c r="G48" s="113" t="s">
        <v>77</v>
      </c>
      <c r="H48" s="116"/>
      <c r="I48" s="116"/>
      <c r="J48" s="116"/>
      <c r="K48" s="114"/>
    </row>
    <row r="49" spans="1:23" ht="15" customHeight="1" x14ac:dyDescent="0.25">
      <c r="A49" s="106"/>
      <c r="B49" s="106"/>
      <c r="C49" s="19" t="s">
        <v>42</v>
      </c>
      <c r="D49" s="40">
        <v>44659</v>
      </c>
      <c r="E49" s="19" t="s">
        <v>43</v>
      </c>
      <c r="F49" s="41">
        <v>0.60347222222480923</v>
      </c>
      <c r="G49" s="19" t="s">
        <v>42</v>
      </c>
      <c r="H49" s="40"/>
      <c r="I49" s="19" t="s">
        <v>43</v>
      </c>
      <c r="J49" s="41"/>
      <c r="K49" s="19"/>
    </row>
    <row r="50" spans="1:23" ht="30" x14ac:dyDescent="0.25">
      <c r="A50" s="107"/>
      <c r="B50" s="107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62"/>
      <c r="D51" s="63"/>
      <c r="E51" s="64" t="str">
        <f>IFERROR(ABS(D51-C51)/D51,"")</f>
        <v/>
      </c>
      <c r="F51" s="138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67">
        <v>2.1</v>
      </c>
      <c r="C52" s="67">
        <v>23</v>
      </c>
      <c r="D52" s="68">
        <v>23.3</v>
      </c>
      <c r="E52" s="69">
        <f t="shared" ref="E52:E53" si="0">IF(AND(C52=0,D52=0),"",ABS(C52-D52))</f>
        <v>0.30000000000000071</v>
      </c>
      <c r="F52" s="139" t="s">
        <v>36</v>
      </c>
      <c r="G52" s="67"/>
      <c r="H52" s="68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67">
        <v>10.1</v>
      </c>
      <c r="C53" s="71">
        <v>741.4</v>
      </c>
      <c r="D53" s="72">
        <v>738</v>
      </c>
      <c r="E53" s="69">
        <f t="shared" si="0"/>
        <v>3.3999999999999773</v>
      </c>
      <c r="F53" s="139" t="s">
        <v>36</v>
      </c>
      <c r="G53" s="71"/>
      <c r="H53" s="7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40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88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05" t="s">
        <v>91</v>
      </c>
      <c r="B58" s="105" t="s">
        <v>75</v>
      </c>
      <c r="C58" s="19" t="s">
        <v>42</v>
      </c>
      <c r="D58" s="40">
        <v>44659</v>
      </c>
      <c r="E58" s="19" t="s">
        <v>43</v>
      </c>
      <c r="F58" s="41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06"/>
      <c r="B59" s="106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>
        <v>7166.8</v>
      </c>
      <c r="D60" s="85">
        <v>7124.6</v>
      </c>
      <c r="E60" s="83">
        <f>IFERROR(ABS(D60-C60)/D60,"")</f>
        <v>5.9231395446761662E-3</v>
      </c>
      <c r="F60" s="86">
        <v>-0.6</v>
      </c>
      <c r="G60" s="85">
        <v>-7.3</v>
      </c>
      <c r="H60" s="141" t="s">
        <v>36</v>
      </c>
      <c r="I60" s="82" t="s">
        <v>98</v>
      </c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99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5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6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8" t="s">
        <v>105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2" t="s">
        <v>87</v>
      </c>
      <c r="C66" s="93"/>
      <c r="D66" s="93"/>
      <c r="E66" s="94" t="s">
        <v>87</v>
      </c>
      <c r="F66" s="92" t="s">
        <v>87</v>
      </c>
      <c r="G66" s="93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G48:K48"/>
    <mergeCell ref="F40:G40"/>
    <mergeCell ref="F39:G39"/>
    <mergeCell ref="F24:G24"/>
    <mergeCell ref="F23:G23"/>
    <mergeCell ref="F41:G41"/>
    <mergeCell ref="F42:G42"/>
    <mergeCell ref="F43:G43"/>
    <mergeCell ref="F45:G45"/>
    <mergeCell ref="F44:G44"/>
    <mergeCell ref="A2:G2"/>
    <mergeCell ref="F35:G35"/>
    <mergeCell ref="F34:G34"/>
    <mergeCell ref="F37:G37"/>
    <mergeCell ref="F38:G38"/>
    <mergeCell ref="B7:C7"/>
    <mergeCell ref="A20:C20"/>
    <mergeCell ref="A63:A64"/>
    <mergeCell ref="A21:A22"/>
    <mergeCell ref="B21:C21"/>
    <mergeCell ref="F22:G22"/>
    <mergeCell ref="F29:G29"/>
    <mergeCell ref="F28:G28"/>
    <mergeCell ref="F30:G30"/>
    <mergeCell ref="F27:G27"/>
    <mergeCell ref="F26:G26"/>
    <mergeCell ref="F25:G25"/>
    <mergeCell ref="C48:F48"/>
    <mergeCell ref="B48:B50"/>
    <mergeCell ref="F33:G33"/>
    <mergeCell ref="F32:G32"/>
    <mergeCell ref="F31:G31"/>
    <mergeCell ref="F36:G36"/>
    <mergeCell ref="A48:A50"/>
    <mergeCell ref="A58:A59"/>
    <mergeCell ref="B58:B59"/>
    <mergeCell ref="B5:C5"/>
    <mergeCell ref="B4:C4"/>
    <mergeCell ref="B6:C6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F53">
    <cfRule type="expression" dxfId="182" priority="18" stopIfTrue="1">
      <formula>$E$53&gt;$B$53</formula>
    </cfRule>
  </conditionalFormatting>
  <conditionalFormatting sqref="F53">
    <cfRule type="expression" dxfId="181" priority="19" stopIfTrue="1">
      <formula>$E$53&lt;=$B$53</formula>
    </cfRule>
  </conditionalFormatting>
  <conditionalFormatting sqref="F54">
    <cfRule type="expression" dxfId="180" priority="20" stopIfTrue="1">
      <formula>$D$54="FALLA"</formula>
    </cfRule>
  </conditionalFormatting>
  <conditionalFormatting sqref="F54">
    <cfRule type="expression" dxfId="179" priority="21" stopIfTrue="1">
      <formula>D54="CAMBIO"</formula>
    </cfRule>
  </conditionalFormatting>
  <conditionalFormatting sqref="F54">
    <cfRule type="expression" dxfId="178" priority="22" stopIfTrue="1">
      <formula>D54="OK"</formula>
    </cfRule>
  </conditionalFormatting>
  <conditionalFormatting sqref="F52">
    <cfRule type="expression" dxfId="177" priority="23" stopIfTrue="1">
      <formula>E52&gt;$B$52</formula>
    </cfRule>
  </conditionalFormatting>
  <conditionalFormatting sqref="F52">
    <cfRule type="expression" dxfId="176" priority="24" stopIfTrue="1">
      <formula>E52&lt;=$B$52</formula>
    </cfRule>
  </conditionalFormatting>
  <conditionalFormatting sqref="F51">
    <cfRule type="expression" dxfId="175" priority="25" stopIfTrue="1">
      <formula>$E$51=""</formula>
    </cfRule>
  </conditionalFormatting>
  <conditionalFormatting sqref="F51">
    <cfRule type="expression" dxfId="174" priority="26" stopIfTrue="1">
      <formula>E51&gt;$B$51</formula>
    </cfRule>
  </conditionalFormatting>
  <conditionalFormatting sqref="F51">
    <cfRule type="expression" dxfId="173" priority="27" stopIfTrue="1">
      <formula>E51&lt;=$B$51</formula>
    </cfRule>
  </conditionalFormatting>
  <conditionalFormatting sqref="E32:E34">
    <cfRule type="expression" dxfId="172" priority="28" stopIfTrue="1">
      <formula>D32&gt;C32</formula>
    </cfRule>
  </conditionalFormatting>
  <conditionalFormatting sqref="E32:E34">
    <cfRule type="expression" dxfId="171" priority="29" stopIfTrue="1">
      <formula>AND(D32&gt;=B32,D32&lt;=C32)</formula>
    </cfRule>
  </conditionalFormatting>
  <conditionalFormatting sqref="E32:E34">
    <cfRule type="expression" dxfId="170" priority="30" stopIfTrue="1">
      <formula>D32&lt;B32</formula>
    </cfRule>
  </conditionalFormatting>
  <conditionalFormatting sqref="E45">
    <cfRule type="expression" dxfId="169" priority="31">
      <formula>$D$45="NO"</formula>
    </cfRule>
  </conditionalFormatting>
  <conditionalFormatting sqref="E45">
    <cfRule type="expression" dxfId="168" priority="32">
      <formula>$D$45="SI"</formula>
    </cfRule>
  </conditionalFormatting>
  <conditionalFormatting sqref="E36:E44">
    <cfRule type="expression" dxfId="167" priority="33" stopIfTrue="1">
      <formula>D36&gt;C36</formula>
    </cfRule>
  </conditionalFormatting>
  <conditionalFormatting sqref="E36:E44">
    <cfRule type="expression" dxfId="166" priority="34" stopIfTrue="1">
      <formula>AND(D36&gt;=B36,D36&lt;=C36)</formula>
    </cfRule>
  </conditionalFormatting>
  <conditionalFormatting sqref="E36:E44">
    <cfRule type="expression" dxfId="165" priority="35" stopIfTrue="1">
      <formula>D36&lt;B36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2" zoomScale="60" zoomScaleNormal="60" workbookViewId="0">
      <selection activeCell="A11" sqref="A11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7" t="s">
        <v>0</v>
      </c>
      <c r="B2" s="118"/>
      <c r="C2" s="118"/>
      <c r="D2" s="118"/>
      <c r="E2" s="118"/>
      <c r="F2" s="118"/>
      <c r="G2" s="11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s="12" customFormat="1" ht="34.5" customHeight="1" x14ac:dyDescent="0.25">
      <c r="A4" s="6" t="s">
        <v>2</v>
      </c>
      <c r="B4" s="128" t="s">
        <v>3</v>
      </c>
      <c r="C4" s="129"/>
      <c r="D4" s="7" t="s">
        <v>4</v>
      </c>
      <c r="E4" s="8" t="s">
        <v>5</v>
      </c>
    </row>
    <row r="5" spans="1:23" ht="30" x14ac:dyDescent="0.25">
      <c r="A5" s="9" t="s">
        <v>6</v>
      </c>
      <c r="B5" s="108" t="s">
        <v>7</v>
      </c>
      <c r="C5" s="10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2" t="s">
        <v>11</v>
      </c>
      <c r="C6" s="10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4" t="s">
        <v>15</v>
      </c>
      <c r="C7" s="125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31.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3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3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3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6" t="s">
        <v>39</v>
      </c>
      <c r="B20" s="127"/>
      <c r="C20" s="12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5" t="s">
        <v>40</v>
      </c>
      <c r="B21" s="113" t="s">
        <v>41</v>
      </c>
      <c r="C21" s="114"/>
      <c r="D21" s="19" t="s">
        <v>42</v>
      </c>
      <c r="E21" s="102">
        <v>44664</v>
      </c>
      <c r="F21" s="19" t="s">
        <v>43</v>
      </c>
      <c r="G21" s="95">
        <v>0.69166666666569654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7"/>
      <c r="B22" s="19" t="s">
        <v>44</v>
      </c>
      <c r="C22" s="19" t="s">
        <v>45</v>
      </c>
      <c r="D22" s="19" t="s">
        <v>46</v>
      </c>
      <c r="E22" s="19" t="s">
        <v>33</v>
      </c>
      <c r="F22" s="113" t="s">
        <v>47</v>
      </c>
      <c r="G22" s="114"/>
    </row>
    <row r="23" spans="1:23" ht="14.25" customHeight="1" x14ac:dyDescent="0.25">
      <c r="A23" s="42" t="s">
        <v>48</v>
      </c>
      <c r="B23" s="43"/>
      <c r="C23" s="44"/>
      <c r="D23" s="43"/>
      <c r="E23" s="133"/>
      <c r="F23" s="123"/>
      <c r="G23" s="111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34" t="s">
        <v>36</v>
      </c>
      <c r="F24" s="115"/>
      <c r="G24" s="109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1</v>
      </c>
      <c r="E25" s="134" t="s">
        <v>36</v>
      </c>
      <c r="F25" s="115"/>
      <c r="G25" s="109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12811</v>
      </c>
      <c r="E26" s="134" t="s">
        <v>36</v>
      </c>
      <c r="F26" s="115"/>
      <c r="G26" s="109"/>
    </row>
    <row r="27" spans="1:23" ht="14.25" customHeight="1" x14ac:dyDescent="0.25">
      <c r="A27" s="50" t="s">
        <v>54</v>
      </c>
      <c r="B27" s="48"/>
      <c r="C27" s="49"/>
      <c r="D27" s="48"/>
      <c r="E27" s="134"/>
      <c r="F27" s="115"/>
      <c r="G27" s="109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34" t="s">
        <v>36</v>
      </c>
      <c r="F28" s="115"/>
      <c r="G28" s="109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5" t="s">
        <v>36</v>
      </c>
      <c r="F29" s="115"/>
      <c r="G29" s="109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5" t="s">
        <v>36</v>
      </c>
      <c r="F30" s="115"/>
      <c r="G30" s="109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33.4</v>
      </c>
      <c r="E31" s="135" t="s">
        <v>36</v>
      </c>
      <c r="F31" s="115"/>
      <c r="G31" s="109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33.799999999999997</v>
      </c>
      <c r="E32" s="135" t="s">
        <v>36</v>
      </c>
      <c r="F32" s="115"/>
      <c r="G32" s="109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67.900000000000006</v>
      </c>
      <c r="E33" s="135" t="s">
        <v>36</v>
      </c>
      <c r="F33" s="115"/>
      <c r="G33" s="109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1054</v>
      </c>
      <c r="E34" s="135" t="s">
        <v>36</v>
      </c>
      <c r="F34" s="115"/>
      <c r="G34" s="109"/>
    </row>
    <row r="35" spans="1:11" ht="14.25" customHeight="1" x14ac:dyDescent="0.25">
      <c r="A35" s="50" t="s">
        <v>61</v>
      </c>
      <c r="B35" s="48"/>
      <c r="C35" s="49"/>
      <c r="D35" s="48"/>
      <c r="E35" s="135"/>
      <c r="F35" s="115"/>
      <c r="G35" s="109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65.2</v>
      </c>
      <c r="E36" s="135" t="s">
        <v>36</v>
      </c>
      <c r="F36" s="115"/>
      <c r="G36" s="109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22.1</v>
      </c>
      <c r="E37" s="135" t="s">
        <v>36</v>
      </c>
      <c r="F37" s="115"/>
      <c r="G37" s="109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51">
        <v>19.3</v>
      </c>
      <c r="E38" s="135" t="s">
        <v>36</v>
      </c>
      <c r="F38" s="115"/>
      <c r="G38" s="109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38.6</v>
      </c>
      <c r="E39" s="135" t="s">
        <v>36</v>
      </c>
      <c r="F39" s="115"/>
      <c r="G39" s="109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28.2</v>
      </c>
      <c r="E40" s="135" t="s">
        <v>36</v>
      </c>
      <c r="F40" s="115"/>
      <c r="G40" s="109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741.8</v>
      </c>
      <c r="E41" s="135" t="s">
        <v>36</v>
      </c>
      <c r="F41" s="115"/>
      <c r="G41" s="109"/>
    </row>
    <row r="42" spans="1:11" ht="14.25" customHeight="1" x14ac:dyDescent="0.25">
      <c r="A42" s="52" t="s">
        <v>68</v>
      </c>
      <c r="B42" s="53">
        <v>-5</v>
      </c>
      <c r="C42" s="54">
        <v>250</v>
      </c>
      <c r="D42" s="48">
        <v>64.7</v>
      </c>
      <c r="E42" s="135" t="s">
        <v>36</v>
      </c>
      <c r="F42" s="115"/>
      <c r="G42" s="109"/>
    </row>
    <row r="43" spans="1:11" ht="14.25" customHeight="1" x14ac:dyDescent="0.25">
      <c r="A43" s="52" t="s">
        <v>69</v>
      </c>
      <c r="B43" s="53">
        <v>-5</v>
      </c>
      <c r="C43" s="54">
        <v>40</v>
      </c>
      <c r="D43" s="48">
        <v>19.600000000000001</v>
      </c>
      <c r="E43" s="135" t="s">
        <v>36</v>
      </c>
      <c r="F43" s="115"/>
      <c r="G43" s="109"/>
    </row>
    <row r="44" spans="1:11" ht="14.25" customHeight="1" x14ac:dyDescent="0.25">
      <c r="A44" s="52" t="s">
        <v>70</v>
      </c>
      <c r="B44" s="53">
        <v>16</v>
      </c>
      <c r="C44" s="54">
        <v>17.34</v>
      </c>
      <c r="D44" s="53">
        <v>16.66</v>
      </c>
      <c r="E44" s="136" t="s">
        <v>36</v>
      </c>
      <c r="F44" s="121"/>
      <c r="G44" s="122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7" t="s">
        <v>36</v>
      </c>
      <c r="F45" s="119"/>
      <c r="G45" s="120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5" t="s">
        <v>40</v>
      </c>
      <c r="B48" s="105" t="s">
        <v>75</v>
      </c>
      <c r="C48" s="113" t="s">
        <v>76</v>
      </c>
      <c r="D48" s="116"/>
      <c r="E48" s="116"/>
      <c r="F48" s="114"/>
      <c r="G48" s="113" t="s">
        <v>77</v>
      </c>
      <c r="H48" s="116"/>
      <c r="I48" s="116"/>
      <c r="J48" s="116"/>
      <c r="K48" s="114"/>
    </row>
    <row r="49" spans="1:23" ht="15" customHeight="1" x14ac:dyDescent="0.25">
      <c r="A49" s="106"/>
      <c r="B49" s="106"/>
      <c r="C49" s="19" t="s">
        <v>42</v>
      </c>
      <c r="D49" s="102">
        <v>44664</v>
      </c>
      <c r="E49" s="19" t="s">
        <v>43</v>
      </c>
      <c r="F49" s="95">
        <v>0.70069444444379769</v>
      </c>
      <c r="G49" s="19" t="s">
        <v>42</v>
      </c>
      <c r="H49" s="102"/>
      <c r="I49" s="19" t="s">
        <v>43</v>
      </c>
      <c r="J49" s="95"/>
      <c r="K49" s="19"/>
    </row>
    <row r="50" spans="1:23" ht="30" x14ac:dyDescent="0.25">
      <c r="A50" s="107"/>
      <c r="B50" s="107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96">
        <v>16.600000000000001</v>
      </c>
      <c r="D51" s="97">
        <v>16.420000000000002</v>
      </c>
      <c r="E51" s="64">
        <f>IFERROR(ABS(D51-C51)/D51,"")</f>
        <v>1.0962241169305706E-2</v>
      </c>
      <c r="F51" s="138" t="s">
        <v>36</v>
      </c>
      <c r="G51" s="96"/>
      <c r="H51" s="97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98">
        <v>2.1</v>
      </c>
      <c r="C52" s="98">
        <v>19.3</v>
      </c>
      <c r="D52" s="99">
        <v>19.7</v>
      </c>
      <c r="E52" s="69">
        <f t="shared" ref="E52:E53" si="0">IF(AND(C52=0,D52=0),"",ABS(C52-D52))</f>
        <v>0.39999999999999858</v>
      </c>
      <c r="F52" s="139" t="s">
        <v>36</v>
      </c>
      <c r="G52" s="98"/>
      <c r="H52" s="99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98">
        <v>10.1</v>
      </c>
      <c r="C53" s="100">
        <v>742</v>
      </c>
      <c r="D53" s="101">
        <v>739</v>
      </c>
      <c r="E53" s="69">
        <f t="shared" si="0"/>
        <v>3</v>
      </c>
      <c r="F53" s="139" t="s">
        <v>36</v>
      </c>
      <c r="G53" s="100"/>
      <c r="H53" s="101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40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108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05" t="s">
        <v>91</v>
      </c>
      <c r="B58" s="105" t="s">
        <v>75</v>
      </c>
      <c r="C58" s="19" t="s">
        <v>42</v>
      </c>
      <c r="D58" s="102">
        <v>44665</v>
      </c>
      <c r="E58" s="19" t="s">
        <v>43</v>
      </c>
      <c r="F58" s="95">
        <v>0.51805555555620231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06"/>
      <c r="B59" s="106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>
        <v>7166.8</v>
      </c>
      <c r="D60" s="85">
        <v>7089.4</v>
      </c>
      <c r="E60" s="83">
        <f>IFERROR(ABS(D60-C60)/D60,"")</f>
        <v>1.0917708127627239E-2</v>
      </c>
      <c r="F60" s="86">
        <v>-1.1000000000000001</v>
      </c>
      <c r="G60" s="85">
        <v>-13.5</v>
      </c>
      <c r="H60" s="141" t="s">
        <v>36</v>
      </c>
      <c r="I60" s="82" t="s">
        <v>109</v>
      </c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110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5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6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8" t="s">
        <v>105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2" t="s">
        <v>87</v>
      </c>
      <c r="C66" s="93"/>
      <c r="D66" s="93"/>
      <c r="E66" s="94" t="s">
        <v>87</v>
      </c>
      <c r="F66" s="92" t="s">
        <v>87</v>
      </c>
      <c r="G66" s="93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3:G33"/>
    <mergeCell ref="F32:G32"/>
    <mergeCell ref="F31:G31"/>
    <mergeCell ref="F36:G36"/>
    <mergeCell ref="A63:A64"/>
    <mergeCell ref="B48:B50"/>
    <mergeCell ref="F35:G35"/>
    <mergeCell ref="F34:G34"/>
    <mergeCell ref="F37:G37"/>
    <mergeCell ref="F38:G38"/>
    <mergeCell ref="F41:G41"/>
    <mergeCell ref="F42:G42"/>
    <mergeCell ref="F43:G43"/>
    <mergeCell ref="F45:G45"/>
    <mergeCell ref="F44:G44"/>
    <mergeCell ref="G48:K48"/>
    <mergeCell ref="F40:G40"/>
    <mergeCell ref="F39:G39"/>
    <mergeCell ref="C48:F48"/>
    <mergeCell ref="A48:A50"/>
    <mergeCell ref="A58:A59"/>
    <mergeCell ref="B58:B59"/>
    <mergeCell ref="B5:C5"/>
    <mergeCell ref="B4:C4"/>
    <mergeCell ref="B6:C6"/>
    <mergeCell ref="F29:G29"/>
    <mergeCell ref="F28:G28"/>
    <mergeCell ref="F30:G30"/>
    <mergeCell ref="F27:G27"/>
    <mergeCell ref="A2:G2"/>
    <mergeCell ref="B7:C7"/>
    <mergeCell ref="F26:G26"/>
    <mergeCell ref="F25:G25"/>
    <mergeCell ref="F22:G22"/>
    <mergeCell ref="F24:G24"/>
    <mergeCell ref="F23:G23"/>
    <mergeCell ref="B21:C21"/>
    <mergeCell ref="A20:C20"/>
    <mergeCell ref="A21:A22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zoomScale="50" zoomScaleNormal="50" workbookViewId="0">
      <selection activeCell="F69" sqref="F69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3" width="21.28515625" customWidth="1"/>
    <col min="4" max="4" width="25" bestFit="1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7" t="s">
        <v>0</v>
      </c>
      <c r="B2" s="118"/>
      <c r="C2" s="118"/>
      <c r="D2" s="118"/>
      <c r="E2" s="118"/>
      <c r="F2" s="118"/>
      <c r="G2" s="118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0" t="s">
        <v>3</v>
      </c>
      <c r="C4" s="111"/>
      <c r="D4" s="7" t="s">
        <v>4</v>
      </c>
      <c r="E4" s="8" t="s">
        <v>5</v>
      </c>
    </row>
    <row r="5" spans="1:23" ht="30" x14ac:dyDescent="0.25">
      <c r="A5" s="9" t="s">
        <v>6</v>
      </c>
      <c r="B5" s="108" t="s">
        <v>7</v>
      </c>
      <c r="C5" s="10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2" t="s">
        <v>11</v>
      </c>
      <c r="C6" s="10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24" t="s">
        <v>15</v>
      </c>
      <c r="C7" s="125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30.7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3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3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3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6" t="s">
        <v>39</v>
      </c>
      <c r="B20" s="127"/>
      <c r="C20" s="127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5" t="s">
        <v>40</v>
      </c>
      <c r="B21" s="113" t="s">
        <v>41</v>
      </c>
      <c r="C21" s="114"/>
      <c r="D21" s="19" t="s">
        <v>42</v>
      </c>
      <c r="E21" s="40">
        <v>44675</v>
      </c>
      <c r="F21" s="19" t="s">
        <v>43</v>
      </c>
      <c r="G21" s="41">
        <v>0.64930555555474712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7"/>
      <c r="B22" s="19" t="s">
        <v>44</v>
      </c>
      <c r="C22" s="19" t="s">
        <v>45</v>
      </c>
      <c r="D22" s="19" t="s">
        <v>46</v>
      </c>
      <c r="E22" s="19" t="s">
        <v>33</v>
      </c>
      <c r="F22" s="113" t="s">
        <v>47</v>
      </c>
      <c r="G22" s="114"/>
    </row>
    <row r="23" spans="1:23" ht="14.25" customHeight="1" x14ac:dyDescent="0.25">
      <c r="A23" s="42" t="s">
        <v>48</v>
      </c>
      <c r="B23" s="43"/>
      <c r="C23" s="44"/>
      <c r="D23" s="43"/>
      <c r="E23" s="133"/>
      <c r="F23" s="123"/>
      <c r="G23" s="111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34" t="s">
        <v>36</v>
      </c>
      <c r="F24" s="115"/>
      <c r="G24" s="109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1</v>
      </c>
      <c r="E25" s="134" t="s">
        <v>36</v>
      </c>
      <c r="F25" s="115"/>
      <c r="G25" s="109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12917</v>
      </c>
      <c r="E26" s="134" t="s">
        <v>36</v>
      </c>
      <c r="F26" s="115"/>
      <c r="G26" s="109"/>
    </row>
    <row r="27" spans="1:23" ht="14.25" customHeight="1" x14ac:dyDescent="0.25">
      <c r="A27" s="50" t="s">
        <v>54</v>
      </c>
      <c r="B27" s="48"/>
      <c r="C27" s="49"/>
      <c r="D27" s="48"/>
      <c r="E27" s="134"/>
      <c r="F27" s="115"/>
      <c r="G27" s="109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34" t="s">
        <v>36</v>
      </c>
      <c r="F28" s="115"/>
      <c r="G28" s="109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5" t="s">
        <v>36</v>
      </c>
      <c r="F29" s="115"/>
      <c r="G29" s="109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5" t="s">
        <v>36</v>
      </c>
      <c r="F30" s="115"/>
      <c r="G30" s="109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32.9</v>
      </c>
      <c r="E31" s="135" t="s">
        <v>36</v>
      </c>
      <c r="F31" s="115"/>
      <c r="G31" s="109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38.700000000000003</v>
      </c>
      <c r="E32" s="135" t="s">
        <v>36</v>
      </c>
      <c r="F32" s="115"/>
      <c r="G32" s="109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67.7</v>
      </c>
      <c r="E33" s="135" t="s">
        <v>36</v>
      </c>
      <c r="F33" s="115"/>
      <c r="G33" s="109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1054</v>
      </c>
      <c r="E34" s="135" t="s">
        <v>36</v>
      </c>
      <c r="F34" s="115"/>
      <c r="G34" s="109"/>
    </row>
    <row r="35" spans="1:11" ht="14.25" customHeight="1" x14ac:dyDescent="0.25">
      <c r="A35" s="50" t="s">
        <v>61</v>
      </c>
      <c r="B35" s="48"/>
      <c r="C35" s="49"/>
      <c r="D35" s="48"/>
      <c r="E35" s="135"/>
      <c r="F35" s="115"/>
      <c r="G35" s="109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72.2</v>
      </c>
      <c r="E36" s="135" t="s">
        <v>36</v>
      </c>
      <c r="F36" s="115"/>
      <c r="G36" s="109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28.7</v>
      </c>
      <c r="E37" s="135" t="s">
        <v>36</v>
      </c>
      <c r="F37" s="115"/>
      <c r="G37" s="109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51">
        <v>20.7</v>
      </c>
      <c r="E38" s="135" t="s">
        <v>36</v>
      </c>
      <c r="F38" s="115"/>
      <c r="G38" s="109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37.200000000000003</v>
      </c>
      <c r="E39" s="135" t="s">
        <v>36</v>
      </c>
      <c r="F39" s="115"/>
      <c r="G39" s="109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28.4</v>
      </c>
      <c r="E40" s="135" t="s">
        <v>36</v>
      </c>
      <c r="F40" s="115"/>
      <c r="G40" s="109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741.8</v>
      </c>
      <c r="E41" s="135" t="s">
        <v>36</v>
      </c>
      <c r="F41" s="115"/>
      <c r="G41" s="109"/>
    </row>
    <row r="42" spans="1:11" ht="14.25" customHeight="1" x14ac:dyDescent="0.25">
      <c r="A42" s="52" t="s">
        <v>68</v>
      </c>
      <c r="B42" s="53">
        <v>-5</v>
      </c>
      <c r="C42" s="54">
        <v>250</v>
      </c>
      <c r="D42" s="48">
        <v>62.5</v>
      </c>
      <c r="E42" s="135" t="s">
        <v>36</v>
      </c>
      <c r="F42" s="115"/>
      <c r="G42" s="109"/>
    </row>
    <row r="43" spans="1:11" ht="14.25" customHeight="1" x14ac:dyDescent="0.25">
      <c r="A43" s="52" t="s">
        <v>69</v>
      </c>
      <c r="B43" s="53">
        <v>-5</v>
      </c>
      <c r="C43" s="54">
        <v>40</v>
      </c>
      <c r="D43" s="48">
        <v>20</v>
      </c>
      <c r="E43" s="135" t="s">
        <v>36</v>
      </c>
      <c r="F43" s="115"/>
      <c r="G43" s="109"/>
    </row>
    <row r="44" spans="1:11" ht="14.25" customHeight="1" x14ac:dyDescent="0.25">
      <c r="A44" s="52" t="s">
        <v>70</v>
      </c>
      <c r="B44" s="53">
        <v>16</v>
      </c>
      <c r="C44" s="54">
        <v>17.34</v>
      </c>
      <c r="D44" s="53">
        <v>16.690000000000001</v>
      </c>
      <c r="E44" s="136" t="s">
        <v>36</v>
      </c>
      <c r="F44" s="121"/>
      <c r="G44" s="122"/>
    </row>
    <row r="45" spans="1:11" ht="14.2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37" t="s">
        <v>36</v>
      </c>
      <c r="F45" s="119"/>
      <c r="G45" s="120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5" t="s">
        <v>40</v>
      </c>
      <c r="B48" s="105" t="s">
        <v>75</v>
      </c>
      <c r="C48" s="113" t="s">
        <v>76</v>
      </c>
      <c r="D48" s="116"/>
      <c r="E48" s="116"/>
      <c r="F48" s="114"/>
      <c r="G48" s="113" t="s">
        <v>77</v>
      </c>
      <c r="H48" s="116"/>
      <c r="I48" s="116"/>
      <c r="J48" s="116"/>
      <c r="K48" s="114"/>
    </row>
    <row r="49" spans="1:23" ht="15" customHeight="1" x14ac:dyDescent="0.25">
      <c r="A49" s="106"/>
      <c r="B49" s="106"/>
      <c r="C49" s="19" t="s">
        <v>42</v>
      </c>
      <c r="D49" s="40">
        <v>44675</v>
      </c>
      <c r="E49" s="19" t="s">
        <v>43</v>
      </c>
      <c r="F49" s="95">
        <v>0.68055555555474712</v>
      </c>
      <c r="G49" s="19" t="s">
        <v>42</v>
      </c>
      <c r="H49" s="40"/>
      <c r="I49" s="19" t="s">
        <v>43</v>
      </c>
      <c r="J49" s="41"/>
      <c r="K49" s="19"/>
    </row>
    <row r="50" spans="1:23" ht="30" x14ac:dyDescent="0.25">
      <c r="A50" s="107"/>
      <c r="B50" s="107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60" t="s">
        <v>83</v>
      </c>
      <c r="B51" s="61">
        <v>4.1000000000000002E-2</v>
      </c>
      <c r="C51" s="96">
        <v>16.7</v>
      </c>
      <c r="D51" s="97">
        <v>16.53</v>
      </c>
      <c r="E51" s="64">
        <f>IFERROR(ABS(D51-C51)/D51,"")</f>
        <v>1.0284331518451189E-2</v>
      </c>
      <c r="F51" s="138" t="s">
        <v>36</v>
      </c>
      <c r="G51" s="62"/>
      <c r="H51" s="63"/>
      <c r="I51" s="64" t="str">
        <f>IFERROR(ABS(H51-G51)/H51,"")</f>
        <v/>
      </c>
      <c r="J51" s="65" t="s">
        <v>36</v>
      </c>
      <c r="K51" s="66"/>
    </row>
    <row r="52" spans="1:23" ht="13.5" customHeight="1" x14ac:dyDescent="0.35">
      <c r="A52" s="45" t="s">
        <v>84</v>
      </c>
      <c r="B52" s="67">
        <v>2.1</v>
      </c>
      <c r="C52" s="98">
        <v>20.399999999999999</v>
      </c>
      <c r="D52" s="99">
        <v>20.399999999999999</v>
      </c>
      <c r="E52" s="69">
        <f t="shared" ref="E52:E53" si="0">IF(AND(C52=0,D52=0),"",ABS(C52-D52))</f>
        <v>0</v>
      </c>
      <c r="F52" s="139" t="s">
        <v>36</v>
      </c>
      <c r="G52" s="67"/>
      <c r="H52" s="68"/>
      <c r="I52" s="69" t="str">
        <f t="shared" ref="I52:I53" si="1">IF(AND(G52=0,H52=0),"",ABS(G52-H52))</f>
        <v/>
      </c>
      <c r="J52" s="70" t="s">
        <v>36</v>
      </c>
      <c r="K52" s="45"/>
    </row>
    <row r="53" spans="1:23" ht="14.25" customHeight="1" x14ac:dyDescent="0.35">
      <c r="A53" s="45" t="s">
        <v>85</v>
      </c>
      <c r="B53" s="67">
        <v>10.1</v>
      </c>
      <c r="C53" s="100">
        <v>741.9</v>
      </c>
      <c r="D53" s="101">
        <v>740.5</v>
      </c>
      <c r="E53" s="69">
        <f t="shared" si="0"/>
        <v>1.3999999999999773</v>
      </c>
      <c r="F53" s="139" t="s">
        <v>36</v>
      </c>
      <c r="G53" s="71"/>
      <c r="H53" s="72"/>
      <c r="I53" s="69" t="str">
        <f t="shared" si="1"/>
        <v/>
      </c>
      <c r="J53" s="70" t="s">
        <v>36</v>
      </c>
      <c r="K53" s="73"/>
    </row>
    <row r="54" spans="1:23" ht="14.25" customHeight="1" x14ac:dyDescent="0.35">
      <c r="A54" s="74" t="s">
        <v>86</v>
      </c>
      <c r="B54" s="75" t="s">
        <v>87</v>
      </c>
      <c r="C54" s="75" t="s">
        <v>87</v>
      </c>
      <c r="D54" s="76" t="s">
        <v>37</v>
      </c>
      <c r="E54" s="77" t="s">
        <v>87</v>
      </c>
      <c r="F54" s="140" t="s">
        <v>36</v>
      </c>
      <c r="G54" s="59"/>
      <c r="H54" s="76"/>
      <c r="I54" s="79"/>
      <c r="J54" s="78"/>
      <c r="K54" s="55"/>
    </row>
    <row r="55" spans="1:23" ht="14.25" customHeight="1" x14ac:dyDescent="0.25">
      <c r="A55" t="s">
        <v>111</v>
      </c>
      <c r="D55" s="1"/>
      <c r="E55" s="80"/>
      <c r="F55" s="81"/>
    </row>
    <row r="56" spans="1:23" ht="14.25" customHeight="1" x14ac:dyDescent="0.25">
      <c r="A56" t="s">
        <v>89</v>
      </c>
      <c r="D56" s="1"/>
      <c r="E56" s="80"/>
      <c r="F56" s="81"/>
    </row>
    <row r="57" spans="1:23" ht="14.25" customHeight="1" x14ac:dyDescent="0.25">
      <c r="A57" s="31" t="s">
        <v>90</v>
      </c>
      <c r="D57" s="1"/>
      <c r="E57" s="80"/>
      <c r="F57" s="81"/>
    </row>
    <row r="58" spans="1:23" ht="18" customHeight="1" x14ac:dyDescent="0.25">
      <c r="A58" s="105" t="s">
        <v>91</v>
      </c>
      <c r="B58" s="105" t="s">
        <v>75</v>
      </c>
      <c r="C58" s="19" t="s">
        <v>42</v>
      </c>
      <c r="D58" s="40"/>
      <c r="E58" s="19" t="s">
        <v>43</v>
      </c>
      <c r="F58" s="41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5" x14ac:dyDescent="0.25">
      <c r="A59" s="106"/>
      <c r="B59" s="106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</row>
    <row r="60" spans="1:23" ht="14.25" customHeight="1" x14ac:dyDescent="0.25">
      <c r="A60" s="82">
        <v>1234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87" t="s">
        <v>36</v>
      </c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112</v>
      </c>
      <c r="D61" s="1"/>
      <c r="E61" s="80"/>
      <c r="F61" s="81"/>
    </row>
    <row r="62" spans="1:23" ht="14.25" customHeight="1" x14ac:dyDescent="0.25">
      <c r="A62" s="31" t="s">
        <v>100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5" t="s">
        <v>40</v>
      </c>
      <c r="B63" s="19" t="s">
        <v>42</v>
      </c>
      <c r="C63" s="102">
        <v>44675</v>
      </c>
      <c r="D63" s="19" t="s">
        <v>43</v>
      </c>
      <c r="E63" s="95">
        <v>0.6875</v>
      </c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6"/>
      <c r="B64" s="20" t="s">
        <v>101</v>
      </c>
      <c r="C64" s="20" t="s">
        <v>102</v>
      </c>
      <c r="D64" s="20" t="s">
        <v>103</v>
      </c>
      <c r="E64" s="20" t="s">
        <v>104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0" x14ac:dyDescent="0.25">
      <c r="A65" s="88" t="s">
        <v>105</v>
      </c>
      <c r="B65" s="89">
        <v>2.5000000000000001E-2</v>
      </c>
      <c r="C65" s="103">
        <v>16.53</v>
      </c>
      <c r="D65" s="103">
        <v>16.420000000000002</v>
      </c>
      <c r="E65" s="91">
        <f>IFERROR((D65-C65)/C65,"")</f>
        <v>-6.6545674531155122E-3</v>
      </c>
      <c r="F65" s="103" t="s">
        <v>36</v>
      </c>
      <c r="G65" s="90" t="s">
        <v>106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5" t="s">
        <v>107</v>
      </c>
      <c r="B66" s="92" t="s">
        <v>87</v>
      </c>
      <c r="C66" s="104">
        <v>104.1</v>
      </c>
      <c r="D66" s="104">
        <v>155</v>
      </c>
      <c r="E66" s="94" t="s">
        <v>87</v>
      </c>
      <c r="F66" s="92" t="s">
        <v>87</v>
      </c>
      <c r="G66" s="93" t="s">
        <v>106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48:A50"/>
    <mergeCell ref="A58:A59"/>
    <mergeCell ref="B58:B59"/>
    <mergeCell ref="A63:A64"/>
    <mergeCell ref="B48:B50"/>
    <mergeCell ref="F30:G30"/>
    <mergeCell ref="F33:G33"/>
    <mergeCell ref="F32:G32"/>
    <mergeCell ref="F31:G31"/>
    <mergeCell ref="F29:G29"/>
    <mergeCell ref="F42:G42"/>
    <mergeCell ref="F43:G43"/>
    <mergeCell ref="F45:G45"/>
    <mergeCell ref="F44:G44"/>
    <mergeCell ref="G48:K48"/>
    <mergeCell ref="C48:F48"/>
    <mergeCell ref="F35:G35"/>
    <mergeCell ref="F34:G34"/>
    <mergeCell ref="F37:G37"/>
    <mergeCell ref="F38:G38"/>
    <mergeCell ref="F41:G41"/>
    <mergeCell ref="F40:G40"/>
    <mergeCell ref="F39:G39"/>
    <mergeCell ref="F36:G36"/>
    <mergeCell ref="A2:G2"/>
    <mergeCell ref="B7:C7"/>
    <mergeCell ref="B5:C5"/>
    <mergeCell ref="B4:C4"/>
    <mergeCell ref="B6:C6"/>
    <mergeCell ref="B21:C21"/>
    <mergeCell ref="A21:A22"/>
    <mergeCell ref="F28:G28"/>
    <mergeCell ref="F27:G27"/>
    <mergeCell ref="A20:C20"/>
    <mergeCell ref="F26:G26"/>
    <mergeCell ref="F25:G25"/>
    <mergeCell ref="F22:G22"/>
    <mergeCell ref="F24:G24"/>
    <mergeCell ref="F23:G23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113</v>
      </c>
    </row>
    <row r="3" spans="1:3" ht="14.25" customHeight="1" x14ac:dyDescent="0.25">
      <c r="B3" t="s">
        <v>114</v>
      </c>
      <c r="C3" t="s">
        <v>72</v>
      </c>
    </row>
    <row r="4" spans="1:3" ht="14.25" customHeight="1" x14ac:dyDescent="0.25">
      <c r="B4" t="s">
        <v>115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semana</vt:lpstr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2022-05-17T22:39:51Z</dcterms:modified>
</cp:coreProperties>
</file>